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6360" yWindow="5295" windowWidth="32175" windowHeight="14040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16" i="1" l="1"/>
  <c r="Z16" i="1"/>
  <c r="Y16" i="1"/>
  <c r="AB16" i="1"/>
  <c r="AC16" i="1"/>
</calcChain>
</file>

<file path=xl/sharedStrings.xml><?xml version="1.0" encoding="utf-8"?>
<sst xmlns="http://schemas.openxmlformats.org/spreadsheetml/2006/main" count="96" uniqueCount="78">
  <si>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</si>
  <si>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</si>
  <si>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</si>
  <si>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</si>
  <si>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</si>
  <si>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</si>
  <si>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</si>
  <si>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</si>
  <si>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</si>
  <si>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</si>
  <si>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</si>
  <si>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</si>
  <si>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</si>
  <si>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</si>
  <si>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</si>
  <si>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</si>
  <si>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</si>
  <si>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</si>
  <si>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</si>
  <si>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</si>
  <si>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</si>
  <si>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2016UPDT025</t>
  </si>
  <si>
    <t>Soil carbon dynamics as affected by long-term contrasting croppingsystems and tillages under semiarid Mediterranean climate</t>
  </si>
  <si>
    <t>Laudicina, VA;, Agata Novara, Luciano Gristina, Luigi Badalucco</t>
  </si>
  <si>
    <t>Applied Soil Ecology</t>
  </si>
  <si>
    <t>140-147</t>
  </si>
  <si>
    <t>luigi.badalucco@unipa.it</t>
  </si>
  <si>
    <t>Italy</t>
  </si>
  <si>
    <t>Pietranera farm of the University of Palermo</t>
  </si>
  <si>
    <t>Csa</t>
  </si>
  <si>
    <t>crop rotation / tillage</t>
  </si>
  <si>
    <t>2 x 3</t>
  </si>
  <si>
    <t>crop rotation: wheat monoculture / wheat-bean rotation. tillage: conventional tillage (consisting of ploughing to a depth of 30 cmfollowed by one or two shallow (10–15 cm depth) harrowing operations before sowing) / dual layer (chisel ploughing to a depth of 40 cm coupled with a mouldboard plough-ing to a depth of 15 cm and followed by one shallow harrowing operation) / no tillage</t>
  </si>
  <si>
    <t>Table 1</t>
  </si>
  <si>
    <t>measured (Table 1)</t>
  </si>
  <si>
    <t>no</t>
  </si>
  <si>
    <t>None</t>
  </si>
  <si>
    <t>Seems OK</t>
  </si>
  <si>
    <t xml:space="preserve">Table 1 Chemical properties of the studied agrosystem soil in response to different management practices. Percentages of variance explained for </t>
  </si>
  <si>
    <t>any variable by each experimental factor (crop system and tillage) and by their interaction are also reported.</t>
  </si>
  <si>
    <t>Crop system</t>
  </si>
  <si>
    <t xml:space="preserve"> Tillage</t>
  </si>
  <si>
    <t xml:space="preserve"> Bulk density (g cm−3)</t>
  </si>
  <si>
    <t xml:space="preserve"> TOC (g kg−1)</t>
  </si>
  <si>
    <t xml:space="preserve"> Cextr (mg kg−1)</t>
  </si>
  <si>
    <t xml:space="preserve"> TN (g kg−1)</t>
  </si>
  <si>
    <t xml:space="preserve"> TOC/TN</t>
  </si>
  <si>
    <t>WW</t>
  </si>
  <si>
    <t>CT</t>
  </si>
  <si>
    <t>DL</t>
  </si>
  <si>
    <t>NT</t>
  </si>
  <si>
    <t>WB</t>
  </si>
  <si>
    <t>Crop system (%)</t>
  </si>
  <si>
    <t xml:space="preserve"> NS</t>
  </si>
  <si>
    <t xml:space="preserve"> 19**</t>
  </si>
  <si>
    <t xml:space="preserve"> 15**</t>
  </si>
  <si>
    <t xml:space="preserve"> 7*</t>
  </si>
  <si>
    <t>Tillage (%)</t>
  </si>
  <si>
    <t xml:space="preserve"> 17**</t>
  </si>
  <si>
    <t xml:space="preserve"> 82***</t>
  </si>
  <si>
    <t xml:space="preserve"> 5*</t>
  </si>
  <si>
    <t>Crop system*tillage (%)</t>
  </si>
  <si>
    <t xml:space="preserve"> 55** </t>
  </si>
  <si>
    <t>71***</t>
  </si>
  <si>
    <t>Exactly same SOC results as in Eppi id 2016UPDT024, though here is the bulk densities!</t>
  </si>
  <si>
    <t>ES</t>
  </si>
  <si>
    <t>0-15</t>
  </si>
  <si>
    <t>mean</t>
  </si>
  <si>
    <t>SD</t>
  </si>
  <si>
    <t>n</t>
  </si>
  <si>
    <t>Depth correction</t>
  </si>
  <si>
    <t>Tillage managements were: (i) conventional tillage (CT), consisting of ploughing to a depth of 30 cm followed by one or two shallow (10–15 cm depth) harrowing operations before sowing; (ii) dual-layer (DL), consisting of a chisel ploughing to a depth of 40 cm coupled with a mouldboard ploughing to a depth of 15 cm and followed by one shallow harrowing operation; (iii) no-tillage (NT).</t>
  </si>
  <si>
    <t>NT-HO</t>
  </si>
  <si>
    <t>HO</t>
  </si>
  <si>
    <t>dual layer</t>
  </si>
  <si>
    <t>NT-HM</t>
  </si>
  <si>
    <t>HM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</si>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</sst>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/>
    <xf numFmtId="0" fontId="2" fillId="0" borderId="0" xfId="0" applyFont="1" applyFill="1" applyAlignment="1"/>
    <xf numFmtId="0" fontId="0" fillId="0" borderId="0" xfId="0" applyAlignment="1">
      <alignment vertical="top"/>
    </xf>
    <xf numFmtId="0" fontId="5" fillId="2" borderId="0" xfId="0" applyFont="1" applyFill="1"/>
    <xf numFmtId="0" fontId="0" fillId="0" borderId="0" xfId="0" applyAlignment="1">
      <alignment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tabSelected="1" topLeftCell="L1" workbookViewId="0">
      <selection activeCell="AE13" sqref="AE13"/>
    </sheetView>
  </sheetViews>
  <sheetFormatPr defaultColWidth="11" defaultRowHeight="15.75" x14ac:dyDescent="0.25"/>
  <sheetData>
    <row r="1" spans="1:32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9" t="s">
        <v>38</v>
      </c>
      <c r="X1" s="9"/>
      <c r="Y1" s="9"/>
      <c r="Z1" s="9"/>
      <c r="AA1" s="9"/>
      <c r="AB1" s="9"/>
      <c r="AC1" s="9"/>
      <c r="AD1" s="9"/>
      <c r="AE1" s="9"/>
      <c r="AF1" s="9"/>
    </row>
    <row r="2" spans="1:32" x14ac:dyDescent="0.25">
      <c r="A2" s="5" t="s">
        <v>21</v>
      </c>
      <c r="B2" s="6" t="s">
        <v>22</v>
      </c>
      <c r="C2" s="5" t="s">
        <v>23</v>
      </c>
      <c r="D2" s="5" t="s">
        <v>24</v>
      </c>
      <c r="E2" s="5">
        <v>2014</v>
      </c>
      <c r="F2" s="5">
        <v>73</v>
      </c>
      <c r="G2" s="5" t="s">
        <v>25</v>
      </c>
      <c r="H2" s="5" t="s">
        <v>26</v>
      </c>
      <c r="I2" s="5" t="s">
        <v>27</v>
      </c>
      <c r="J2" s="5" t="s">
        <v>28</v>
      </c>
      <c r="K2" s="5">
        <v>37.5</v>
      </c>
      <c r="L2" s="5">
        <v>13.516999999999999</v>
      </c>
      <c r="M2" s="5" t="s">
        <v>29</v>
      </c>
      <c r="N2" s="7" t="s">
        <v>30</v>
      </c>
      <c r="O2" s="7" t="s">
        <v>31</v>
      </c>
      <c r="P2" s="7" t="s">
        <v>32</v>
      </c>
      <c r="Q2" s="7" t="s">
        <v>33</v>
      </c>
      <c r="R2" s="7" t="s">
        <v>34</v>
      </c>
      <c r="S2" s="8" t="s">
        <v>35</v>
      </c>
      <c r="T2" s="8" t="s">
        <v>36</v>
      </c>
      <c r="U2" s="8" t="s">
        <v>37</v>
      </c>
      <c r="W2" t="s">
        <v>39</v>
      </c>
    </row>
    <row r="3" spans="1:32" x14ac:dyDescent="0.25">
      <c r="W3" t="s">
        <v>40</v>
      </c>
      <c r="X3" t="s">
        <v>41</v>
      </c>
      <c r="Y3" t="s">
        <v>42</v>
      </c>
      <c r="Z3" t="s">
        <v>43</v>
      </c>
      <c r="AA3" t="s">
        <v>44</v>
      </c>
      <c r="AB3" t="s">
        <v>45</v>
      </c>
      <c r="AC3" t="s">
        <v>46</v>
      </c>
    </row>
    <row r="4" spans="1:32" x14ac:dyDescent="0.25">
      <c r="A4" t="s">
        <v>64</v>
      </c>
      <c r="W4" t="s">
        <v>47</v>
      </c>
      <c r="X4" t="s">
        <v>48</v>
      </c>
      <c r="Y4">
        <v>1.04</v>
      </c>
      <c r="Z4">
        <v>20.8</v>
      </c>
      <c r="AA4">
        <v>66.7</v>
      </c>
      <c r="AB4">
        <v>1.4</v>
      </c>
      <c r="AC4">
        <v>15.1</v>
      </c>
    </row>
    <row r="5" spans="1:32" x14ac:dyDescent="0.25">
      <c r="W5" t="s">
        <v>47</v>
      </c>
      <c r="X5" t="s">
        <v>49</v>
      </c>
      <c r="Y5">
        <v>1.08</v>
      </c>
      <c r="Z5">
        <v>18.3</v>
      </c>
      <c r="AA5">
        <v>86.8</v>
      </c>
      <c r="AB5">
        <v>1</v>
      </c>
      <c r="AC5">
        <v>17.899999999999999</v>
      </c>
    </row>
    <row r="6" spans="1:32" x14ac:dyDescent="0.25">
      <c r="A6" s="11" t="s">
        <v>71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W6" t="s">
        <v>47</v>
      </c>
      <c r="X6" t="s">
        <v>50</v>
      </c>
      <c r="Y6">
        <v>1.1100000000000001</v>
      </c>
      <c r="Z6">
        <v>21.2</v>
      </c>
      <c r="AA6">
        <v>107</v>
      </c>
      <c r="AB6">
        <v>1.3</v>
      </c>
      <c r="AC6">
        <v>15.8</v>
      </c>
    </row>
    <row r="7" spans="1:32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W7" t="s">
        <v>51</v>
      </c>
      <c r="X7" t="s">
        <v>48</v>
      </c>
      <c r="Y7">
        <v>1.04</v>
      </c>
      <c r="Z7">
        <v>18.600000000000001</v>
      </c>
      <c r="AA7">
        <v>63.1</v>
      </c>
      <c r="AB7">
        <v>1</v>
      </c>
      <c r="AC7">
        <v>18</v>
      </c>
    </row>
    <row r="8" spans="1:32" x14ac:dyDescent="0.25">
      <c r="W8" t="s">
        <v>51</v>
      </c>
      <c r="X8" t="s">
        <v>49</v>
      </c>
      <c r="Y8">
        <v>1.07</v>
      </c>
      <c r="Z8">
        <v>18.3</v>
      </c>
      <c r="AA8">
        <v>85.8</v>
      </c>
      <c r="AB8">
        <v>1.1000000000000001</v>
      </c>
      <c r="AC8">
        <v>16.3</v>
      </c>
    </row>
    <row r="9" spans="1:32" x14ac:dyDescent="0.25">
      <c r="W9" t="s">
        <v>51</v>
      </c>
      <c r="X9" t="s">
        <v>50</v>
      </c>
      <c r="Y9">
        <v>1.1000000000000001</v>
      </c>
      <c r="Z9">
        <v>19.600000000000001</v>
      </c>
      <c r="AA9">
        <v>103.8</v>
      </c>
      <c r="AB9">
        <v>1.1000000000000001</v>
      </c>
      <c r="AC9">
        <v>17.600000000000001</v>
      </c>
    </row>
    <row r="10" spans="1:32" x14ac:dyDescent="0.25">
      <c r="W10" t="s">
        <v>52</v>
      </c>
      <c r="X10" t="s">
        <v>53</v>
      </c>
      <c r="Y10" t="s">
        <v>54</v>
      </c>
      <c r="Z10" t="s">
        <v>53</v>
      </c>
      <c r="AA10" t="s">
        <v>55</v>
      </c>
      <c r="AB10" t="s">
        <v>56</v>
      </c>
    </row>
    <row r="11" spans="1:32" x14ac:dyDescent="0.25">
      <c r="W11" t="s">
        <v>57</v>
      </c>
      <c r="X11" t="s">
        <v>53</v>
      </c>
      <c r="Y11" t="s">
        <v>58</v>
      </c>
      <c r="Z11" t="s">
        <v>59</v>
      </c>
      <c r="AA11" t="s">
        <v>60</v>
      </c>
      <c r="AB11" t="s">
        <v>53</v>
      </c>
    </row>
    <row r="12" spans="1:32" x14ac:dyDescent="0.25">
      <c r="W12" t="s">
        <v>61</v>
      </c>
      <c r="X12" t="s">
        <v>53</v>
      </c>
      <c r="Y12" t="s">
        <v>53</v>
      </c>
      <c r="Z12" t="s">
        <v>53</v>
      </c>
      <c r="AA12" t="s">
        <v>62</v>
      </c>
      <c r="AB12" t="s">
        <v>63</v>
      </c>
    </row>
    <row r="14" spans="1:32" x14ac:dyDescent="0.25">
      <c r="Z14" t="s">
        <v>74</v>
      </c>
    </row>
    <row r="15" spans="1:32" x14ac:dyDescent="0.25">
      <c r="W15" t="s">
        <v>65</v>
      </c>
      <c r="Y15" t="s">
        <v>50</v>
      </c>
      <c r="Z15" t="s">
        <v>73</v>
      </c>
      <c r="AA15" t="s">
        <v>76</v>
      </c>
      <c r="AB15" s="10" t="s">
        <v>75</v>
      </c>
      <c r="AC15" s="10" t="s">
        <v>72</v>
      </c>
    </row>
    <row r="16" spans="1:32" x14ac:dyDescent="0.25">
      <c r="W16" t="s">
        <v>66</v>
      </c>
      <c r="X16" t="s">
        <v>67</v>
      </c>
      <c r="Y16">
        <f>AVERAGE(Z9,Z6)</f>
        <v>20.399999999999999</v>
      </c>
      <c r="Z16">
        <f>AVERAGE(Z8,Z5)</f>
        <v>18.3</v>
      </c>
      <c r="AA16">
        <f>AVERAGE(Z7,Z4)</f>
        <v>19.700000000000003</v>
      </c>
      <c r="AB16" s="10">
        <f>Y16-AA16</f>
        <v>0.69999999999999574</v>
      </c>
      <c r="AC16" s="10">
        <f>Y16-Z16</f>
        <v>2.0999999999999979</v>
      </c>
    </row>
    <row r="17" spans="24:29" x14ac:dyDescent="0.25">
      <c r="X17" t="s">
        <v>68</v>
      </c>
      <c r="Y17" t="s">
        <v>77</v>
      </c>
      <c r="Z17" t="s">
        <v>77</v>
      </c>
      <c r="AA17" t="s">
        <v>77</v>
      </c>
      <c r="AB17" s="10" t="s">
        <v>77</v>
      </c>
      <c r="AC17" s="10" t="s">
        <v>77</v>
      </c>
    </row>
    <row r="18" spans="24:29" x14ac:dyDescent="0.25">
      <c r="X18" t="s">
        <v>69</v>
      </c>
      <c r="Y18">
        <v>2</v>
      </c>
      <c r="Z18">
        <v>2</v>
      </c>
      <c r="AA18">
        <v>2</v>
      </c>
      <c r="AB18" s="10">
        <v>4</v>
      </c>
      <c r="AC18" s="10">
        <v>4</v>
      </c>
    </row>
    <row r="19" spans="24:29" x14ac:dyDescent="0.25">
      <c r="X19" t="s">
        <v>70</v>
      </c>
      <c r="Y19">
        <v>1</v>
      </c>
      <c r="Z19">
        <v>1</v>
      </c>
      <c r="AA19">
        <v>1</v>
      </c>
      <c r="AB19" s="10">
        <v>1</v>
      </c>
      <c r="AC19" s="10">
        <v>1</v>
      </c>
    </row>
  </sheetData>
  <mergeCells count="1">
    <mergeCell ref="A6:T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2016-03-09T15:59:28Z</dcterms:created>
  <dcterms:modified xsi:type="dcterms:W3CDTF">2016-03-31T07:00:38Z</dcterms:modified>
</cp:coreProperties>
</file>